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ercises\"/>
    </mc:Choice>
  </mc:AlternateContent>
  <bookViews>
    <workbookView xWindow="120" yWindow="120" windowWidth="15180" windowHeight="8840"/>
  </bookViews>
  <sheets>
    <sheet name="13.13 a,b,c" sheetId="1" r:id="rId1"/>
    <sheet name="13.13 d" sheetId="3" r:id="rId2"/>
    <sheet name="13.13 e" sheetId="5" r:id="rId3"/>
  </sheets>
  <definedNames>
    <definedName name="_xlnm.Print_Area" localSheetId="0">'13.13 a,b,c'!$1:$1048576</definedName>
    <definedName name="_xlnm.Print_Area" localSheetId="1">'13.13 d'!$1:$1048576</definedName>
    <definedName name="_xlnm.Print_Area" localSheetId="2">'13.13 e'!$1:$1048576</definedName>
  </definedNames>
  <calcPr calcId="162913"/>
</workbook>
</file>

<file path=xl/calcChain.xml><?xml version="1.0" encoding="utf-8"?>
<calcChain xmlns="http://schemas.openxmlformats.org/spreadsheetml/2006/main">
  <c r="D28" i="5" l="1"/>
  <c r="D27" i="5"/>
  <c r="D29" i="5"/>
  <c r="D32" i="5" s="1"/>
  <c r="D19" i="5"/>
  <c r="D20" i="5"/>
  <c r="C27" i="5"/>
  <c r="C29" i="5" s="1"/>
  <c r="C32" i="5" s="1"/>
  <c r="C33" i="5" s="1"/>
  <c r="C28" i="5"/>
  <c r="C19" i="3"/>
  <c r="C20" i="3"/>
  <c r="C28" i="3"/>
  <c r="C27" i="3"/>
  <c r="F26" i="1"/>
  <c r="F25" i="1"/>
  <c r="F27" i="1"/>
  <c r="F30" i="1"/>
  <c r="F31" i="1" s="1"/>
  <c r="E26" i="1"/>
  <c r="E25" i="1"/>
  <c r="E27" i="1" s="1"/>
  <c r="E30" i="1" s="1"/>
  <c r="E31" i="1" s="1"/>
  <c r="E35" i="1" s="1"/>
  <c r="D26" i="1"/>
  <c r="D25" i="1"/>
  <c r="C26" i="1"/>
  <c r="C25" i="1"/>
  <c r="C27" i="1" s="1"/>
  <c r="D27" i="1"/>
  <c r="D30" i="1"/>
  <c r="D31" i="1" s="1"/>
  <c r="C29" i="3"/>
  <c r="C32" i="3" s="1"/>
  <c r="C33" i="3" s="1"/>
  <c r="C37" i="3" s="1"/>
  <c r="D33" i="5" l="1"/>
  <c r="C35" i="3"/>
  <c r="C30" i="1"/>
  <c r="C31" i="1" s="1"/>
  <c r="H31" i="1" s="1"/>
  <c r="F33" i="1"/>
  <c r="F35" i="1"/>
  <c r="H35" i="1" s="1"/>
  <c r="D35" i="5"/>
  <c r="D37" i="5"/>
  <c r="D35" i="1"/>
  <c r="D33" i="1"/>
  <c r="E33" i="5"/>
  <c r="C37" i="5"/>
  <c r="E33" i="1"/>
  <c r="C35" i="1"/>
  <c r="C33" i="1"/>
  <c r="C35" i="5"/>
  <c r="E35" i="5" s="1"/>
  <c r="E37" i="5" l="1"/>
  <c r="H33" i="1"/>
</calcChain>
</file>

<file path=xl/comments1.xml><?xml version="1.0" encoding="utf-8"?>
<comments xmlns="http://schemas.openxmlformats.org/spreadsheetml/2006/main">
  <authors>
    <author>schopra</author>
  </authors>
  <commentList>
    <comment ref="C3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Expected profit for Box 1 type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Total expected profit across all four box types</t>
        </r>
      </text>
    </comment>
  </commentList>
</comments>
</file>

<file path=xl/comments2.xml><?xml version="1.0" encoding="utf-8"?>
<comments xmlns="http://schemas.openxmlformats.org/spreadsheetml/2006/main">
  <authors>
    <author>schopra</author>
  </authors>
  <commentList>
    <comment ref="C1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Aggregate demand across all styles</t>
        </r>
      </text>
    </comment>
    <comment ref="C2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SD of aggregate demand across all styles</t>
        </r>
      </text>
    </comment>
    <comment ref="C3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Expected profits if LGC uses postponement</t>
        </r>
      </text>
    </comment>
    <comment ref="C37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Observe that the overstock decreases with postponement</t>
        </r>
      </text>
    </comment>
  </commentList>
</comments>
</file>

<file path=xl/comments3.xml><?xml version="1.0" encoding="utf-8"?>
<comments xmlns="http://schemas.openxmlformats.org/spreadsheetml/2006/main">
  <authors>
    <author>schopra</author>
  </authors>
  <commentList>
    <comment ref="D1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Aggregate demand across styles 2-4</t>
        </r>
      </text>
    </comment>
    <comment ref="D2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SD of aggregate demand across styles 2-4</t>
        </r>
      </text>
    </comment>
    <comment ref="C3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Expected profit for Box 1 type</t>
        </r>
      </text>
    </comment>
  </commentList>
</comments>
</file>

<file path=xl/sharedStrings.xml><?xml version="1.0" encoding="utf-8"?>
<sst xmlns="http://schemas.openxmlformats.org/spreadsheetml/2006/main" count="66" uniqueCount="30">
  <si>
    <t>Inputs</t>
  </si>
  <si>
    <t>Expected profits</t>
  </si>
  <si>
    <t>Expected overstock</t>
  </si>
  <si>
    <t>Outputs</t>
  </si>
  <si>
    <t>Total</t>
  </si>
  <si>
    <t>Discount price</t>
  </si>
  <si>
    <t>Inventory holding costs for  season</t>
  </si>
  <si>
    <t>Optimal cycle service level, CSL</t>
  </si>
  <si>
    <t>Optimal production quantity</t>
  </si>
  <si>
    <t>Aggregate expected demand on postponement</t>
  </si>
  <si>
    <t>Standard deviation of aggregate demand</t>
  </si>
  <si>
    <t>Expected overstock sold at discount</t>
  </si>
  <si>
    <t>Optimal production quantity in aggregate</t>
  </si>
  <si>
    <t>Expected profits with postponement</t>
  </si>
  <si>
    <t>Aggregate expected demand</t>
  </si>
  <si>
    <t>Aggregate standard deviation</t>
  </si>
  <si>
    <t>Style 2</t>
  </si>
  <si>
    <t>Style 3</t>
  </si>
  <si>
    <t>Style 4</t>
  </si>
  <si>
    <t>Style 1</t>
  </si>
  <si>
    <r>
      <t xml:space="preserve">Expected demand, </t>
    </r>
    <r>
      <rPr>
        <i/>
        <sz val="16"/>
        <rFont val="Arial"/>
        <family val="2"/>
      </rPr>
      <t>D</t>
    </r>
  </si>
  <si>
    <r>
      <t xml:space="preserve">Unit costs, </t>
    </r>
    <r>
      <rPr>
        <i/>
        <sz val="16"/>
        <rFont val="Arial"/>
        <family val="2"/>
      </rPr>
      <t>C</t>
    </r>
  </si>
  <si>
    <r>
      <t xml:space="preserve">Sales price, </t>
    </r>
    <r>
      <rPr>
        <i/>
        <sz val="16"/>
        <rFont val="Arial"/>
        <family val="2"/>
      </rPr>
      <t>p</t>
    </r>
  </si>
  <si>
    <r>
      <t xml:space="preserve">Salvage value, </t>
    </r>
    <r>
      <rPr>
        <i/>
        <sz val="16"/>
        <rFont val="Arial"/>
        <family val="2"/>
      </rPr>
      <t>s</t>
    </r>
  </si>
  <si>
    <r>
      <t xml:space="preserve">Standard deviation of demand, </t>
    </r>
    <r>
      <rPr>
        <i/>
        <sz val="16"/>
        <rFont val="Arial"/>
        <family val="2"/>
      </rPr>
      <t>σ</t>
    </r>
    <r>
      <rPr>
        <vertAlign val="subscript"/>
        <sz val="16"/>
        <rFont val="Arial"/>
        <family val="2"/>
      </rPr>
      <t>D</t>
    </r>
  </si>
  <si>
    <r>
      <t xml:space="preserve">Cost of understocking,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u</t>
    </r>
  </si>
  <si>
    <r>
      <t xml:space="preserve">Cost of overstocking, </t>
    </r>
    <r>
      <rPr>
        <i/>
        <sz val="16"/>
        <rFont val="Arial"/>
        <family val="2"/>
      </rPr>
      <t>C</t>
    </r>
    <r>
      <rPr>
        <i/>
        <vertAlign val="subscript"/>
        <sz val="16"/>
        <rFont val="Arial"/>
        <family val="2"/>
      </rPr>
      <t>o</t>
    </r>
  </si>
  <si>
    <t>Exercise 13-13: The Knitting Company</t>
  </si>
  <si>
    <t>Inventory holding costs for season</t>
  </si>
  <si>
    <r>
      <t xml:space="preserve">Optimal cycle service level, </t>
    </r>
    <r>
      <rPr>
        <i/>
        <sz val="16"/>
        <rFont val="Arial"/>
        <family val="2"/>
      </rPr>
      <t>CSL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</si>
</sst>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000"/>
    <numFmt numFmtId="166" formatCode="&quot;$&quot;#,##0.0"/>
    <numFmt numFmtId="167" formatCode="&quot;$&quot;#,##0"/>
  </numFmts>
  <fonts count="12" x14ac:knownFonts="1">
    <font>
      <sz val="11"/>
      <name val="Times New Roman"/>
      <family val="1"/>
    </font>
    <font>
      <sz val="8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indexed="81"/>
      <name val="Tahoma"/>
      <family val="2"/>
    </font>
    <font>
      <b/>
      <u/>
      <sz val="16"/>
      <name val="Arial"/>
      <family val="2"/>
    </font>
    <font>
      <sz val="16"/>
      <name val="Arial"/>
      <family val="2"/>
    </font>
    <font>
      <b/>
      <i/>
      <u/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vertAlign val="subscript"/>
      <sz val="16"/>
      <name val="Arial"/>
      <family val="2"/>
    </font>
    <font>
      <i/>
      <vertAlign val="subscript"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63">
    <xf numFmtId="164" fontId="0" fillId="0" borderId="0" xfId="0"/>
    <xf numFmtId="164" fontId="5" fillId="0" borderId="0" xfId="0" applyFont="1"/>
    <xf numFmtId="164" fontId="6" fillId="0" borderId="0" xfId="0" applyFont="1"/>
    <xf numFmtId="165" fontId="7" fillId="0" borderId="0" xfId="0" applyNumberFormat="1" applyFont="1" applyAlignment="1">
      <alignment horizontal="center"/>
    </xf>
    <xf numFmtId="164" fontId="6" fillId="0" borderId="0" xfId="0" applyFont="1" applyFill="1"/>
    <xf numFmtId="165" fontId="6" fillId="0" borderId="0" xfId="0" applyNumberFormat="1" applyFont="1" applyFill="1" applyAlignment="1">
      <alignment horizontal="center"/>
    </xf>
    <xf numFmtId="164" fontId="8" fillId="0" borderId="0" xfId="0" applyFont="1" applyFill="1" applyBorder="1"/>
    <xf numFmtId="164" fontId="8" fillId="0" borderId="0" xfId="0" applyFont="1" applyAlignment="1">
      <alignment horizontal="center"/>
    </xf>
    <xf numFmtId="164" fontId="6" fillId="0" borderId="1" xfId="0" applyFont="1" applyFill="1" applyBorder="1"/>
    <xf numFmtId="164" fontId="6" fillId="0" borderId="2" xfId="0" applyFont="1" applyFill="1" applyBorder="1"/>
    <xf numFmtId="3" fontId="6" fillId="2" borderId="3" xfId="0" applyNumberFormat="1" applyFont="1" applyFill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164" fontId="6" fillId="0" borderId="5" xfId="0" applyFont="1" applyFill="1" applyBorder="1"/>
    <xf numFmtId="164" fontId="6" fillId="0" borderId="0" xfId="0" applyFont="1" applyFill="1" applyBorder="1"/>
    <xf numFmtId="3" fontId="6" fillId="2" borderId="6" xfId="0" applyNumberFormat="1" applyFont="1" applyFill="1" applyBorder="1" applyAlignment="1">
      <alignment horizontal="center"/>
    </xf>
    <xf numFmtId="3" fontId="6" fillId="2" borderId="7" xfId="0" applyNumberFormat="1" applyFont="1" applyFill="1" applyBorder="1" applyAlignment="1">
      <alignment horizontal="center"/>
    </xf>
    <xf numFmtId="167" fontId="6" fillId="2" borderId="6" xfId="0" applyNumberFormat="1" applyFont="1" applyFill="1" applyBorder="1" applyAlignment="1">
      <alignment horizontal="center"/>
    </xf>
    <xf numFmtId="167" fontId="6" fillId="2" borderId="7" xfId="0" applyNumberFormat="1" applyFont="1" applyFill="1" applyBorder="1" applyAlignment="1">
      <alignment horizontal="center"/>
    </xf>
    <xf numFmtId="164" fontId="6" fillId="0" borderId="8" xfId="0" applyFont="1" applyBorder="1"/>
    <xf numFmtId="164" fontId="6" fillId="0" borderId="9" xfId="0" applyFont="1" applyBorder="1"/>
    <xf numFmtId="167" fontId="6" fillId="2" borderId="10" xfId="0" applyNumberFormat="1" applyFont="1" applyFill="1" applyBorder="1" applyAlignment="1">
      <alignment horizontal="center"/>
    </xf>
    <xf numFmtId="167" fontId="6" fillId="2" borderId="11" xfId="0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7" fontId="6" fillId="0" borderId="3" xfId="0" applyNumberFormat="1" applyFont="1" applyBorder="1" applyAlignment="1">
      <alignment horizontal="center"/>
    </xf>
    <xf numFmtId="167" fontId="6" fillId="0" borderId="4" xfId="0" applyNumberFormat="1" applyFont="1" applyBorder="1" applyAlignment="1">
      <alignment horizontal="center"/>
    </xf>
    <xf numFmtId="167" fontId="6" fillId="0" borderId="6" xfId="0" applyNumberFormat="1" applyFont="1" applyBorder="1" applyAlignment="1">
      <alignment horizontal="center"/>
    </xf>
    <xf numFmtId="167" fontId="6" fillId="0" borderId="7" xfId="0" applyNumberFormat="1" applyFont="1" applyBorder="1" applyAlignment="1">
      <alignment horizontal="center"/>
    </xf>
    <xf numFmtId="167" fontId="6" fillId="0" borderId="10" xfId="0" applyNumberFormat="1" applyFont="1" applyBorder="1" applyAlignment="1">
      <alignment horizontal="center"/>
    </xf>
    <xf numFmtId="167" fontId="6" fillId="0" borderId="11" xfId="0" applyNumberFormat="1" applyFont="1" applyBorder="1" applyAlignment="1">
      <alignment horizontal="center"/>
    </xf>
    <xf numFmtId="164" fontId="8" fillId="0" borderId="0" xfId="0" applyFont="1"/>
    <xf numFmtId="164" fontId="6" fillId="0" borderId="1" xfId="0" applyFont="1" applyBorder="1"/>
    <xf numFmtId="164" fontId="6" fillId="0" borderId="2" xfId="0" applyFont="1" applyBorder="1"/>
    <xf numFmtId="165" fontId="6" fillId="3" borderId="3" xfId="0" applyNumberFormat="1" applyFont="1" applyFill="1" applyBorder="1" applyAlignment="1">
      <alignment horizontal="center"/>
    </xf>
    <xf numFmtId="165" fontId="6" fillId="3" borderId="4" xfId="0" applyNumberFormat="1" applyFont="1" applyFill="1" applyBorder="1" applyAlignment="1">
      <alignment horizontal="center"/>
    </xf>
    <xf numFmtId="164" fontId="6" fillId="0" borderId="5" xfId="0" applyFont="1" applyBorder="1"/>
    <xf numFmtId="164" fontId="6" fillId="0" borderId="0" xfId="0" applyFont="1" applyBorder="1"/>
    <xf numFmtId="3" fontId="6" fillId="3" borderId="6" xfId="0" applyNumberFormat="1" applyFont="1" applyFill="1" applyBorder="1" applyAlignment="1">
      <alignment horizontal="center"/>
    </xf>
    <xf numFmtId="3" fontId="6" fillId="3" borderId="7" xfId="0" applyNumberFormat="1" applyFont="1" applyFill="1" applyBorder="1" applyAlignment="1">
      <alignment horizontal="center"/>
    </xf>
    <xf numFmtId="3" fontId="6" fillId="3" borderId="4" xfId="0" applyNumberFormat="1" applyFont="1" applyFill="1" applyBorder="1" applyAlignment="1">
      <alignment horizontal="center"/>
    </xf>
    <xf numFmtId="164" fontId="6" fillId="0" borderId="6" xfId="0" applyFont="1" applyBorder="1"/>
    <xf numFmtId="164" fontId="6" fillId="0" borderId="7" xfId="0" applyFont="1" applyBorder="1"/>
    <xf numFmtId="167" fontId="6" fillId="3" borderId="6" xfId="0" applyNumberFormat="1" applyFont="1" applyFill="1" applyBorder="1" applyAlignment="1">
      <alignment horizontal="center"/>
    </xf>
    <xf numFmtId="167" fontId="6" fillId="3" borderId="7" xfId="0" applyNumberFormat="1" applyFont="1" applyFill="1" applyBorder="1" applyAlignment="1">
      <alignment horizontal="center"/>
    </xf>
    <xf numFmtId="167" fontId="6" fillId="0" borderId="0" xfId="0" applyNumberFormat="1" applyFont="1"/>
    <xf numFmtId="3" fontId="6" fillId="3" borderId="10" xfId="0" applyNumberFormat="1" applyFont="1" applyFill="1" applyBorder="1" applyAlignment="1">
      <alignment horizontal="center"/>
    </xf>
    <xf numFmtId="3" fontId="6" fillId="3" borderId="11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166" fontId="6" fillId="2" borderId="7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67" fontId="6" fillId="0" borderId="0" xfId="0" applyNumberFormat="1" applyFont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4" fontId="8" fillId="0" borderId="0" xfId="0" applyFont="1" applyFill="1" applyBorder="1" applyAlignment="1">
      <alignment horizontal="center"/>
    </xf>
    <xf numFmtId="167" fontId="6" fillId="0" borderId="0" xfId="0" applyNumberFormat="1" applyFont="1" applyFill="1" applyBorder="1"/>
    <xf numFmtId="167" fontId="6" fillId="0" borderId="1" xfId="0" applyNumberFormat="1" applyFont="1" applyBorder="1" applyAlignment="1">
      <alignment horizontal="center"/>
    </xf>
    <xf numFmtId="167" fontId="6" fillId="0" borderId="5" xfId="0" applyNumberFormat="1" applyFont="1" applyBorder="1" applyAlignment="1">
      <alignment horizontal="center"/>
    </xf>
    <xf numFmtId="167" fontId="6" fillId="0" borderId="8" xfId="0" applyNumberFormat="1" applyFont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4" fontId="8" fillId="0" borderId="12" xfId="0" applyFont="1" applyBorder="1" applyAlignment="1">
      <alignment horizontal="center"/>
    </xf>
    <xf numFmtId="3" fontId="6" fillId="3" borderId="5" xfId="0" applyNumberFormat="1" applyFont="1" applyFill="1" applyBorder="1" applyAlignment="1">
      <alignment horizontal="center"/>
    </xf>
    <xf numFmtId="167" fontId="6" fillId="3" borderId="5" xfId="0" applyNumberFormat="1" applyFont="1" applyFill="1" applyBorder="1" applyAlignment="1">
      <alignment horizontal="center"/>
    </xf>
    <xf numFmtId="3" fontId="6" fillId="3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</xdr:row>
      <xdr:rowOff>12700</xdr:rowOff>
    </xdr:from>
    <xdr:to>
      <xdr:col>8</xdr:col>
      <xdr:colOff>88900</xdr:colOff>
      <xdr:row>8</xdr:row>
      <xdr:rowOff>228600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90500" y="520700"/>
          <a:ext cx="10198100" cy="1739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The Knitting Company (TKC) is planning production for its four sweater styles that are popular during Christmas. All four styles have demand that is normally 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distributed. The best-selling style has an expected demand of 30,000 and a standard deviation of 5,000. Each of the other three styles has an expected demand of 10,000 with a standard deviation of 4,000. Currently, all sweaters are produced before the start of the season. Production cost is $20 per sweater, and they are sold for a wholesale price of $35. Any unsold sweaters at the end of the season are discounted to $15, and they all sell at that price. It costs $2 to hold the sweater in inventory for the entire season if it does not sell.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a. How many sweaters of each type should TKC manufacture?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b. What is the expected profit from this policy?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c. How many sweaters does TKC expect to sell at a discount?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1181100</xdr:colOff>
      <xdr:row>12</xdr:row>
      <xdr:rowOff>114300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0" y="381000"/>
          <a:ext cx="9334500" cy="1924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The Knitting Company (TKC) is planning production for its four sweater styles that are popular during Christmas. All four styles have demand that is normally distributed. The best-selling style has an expected demand of 30,000 and a standard deviation of 5,000. Each of the other three styles has an expected demand of 10,000 with a standard deviation of 4,000. Currently, all sweaters are produced before the start of the season. Production cost is $20 per sweater, and they are sold for a wholesale price of $35. Any unsold sweaters at the end of the season are discounted to $15, and they all sell at that price. It costs $2 to hold the sweater in inventory for the entire season if it does not sell.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d. TKC is considering the postponement of knitting and using flexible machines. This will require the base sweaters to be made in advance (identical for each of the four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types) and the final patterns to be knit later. This will increase production cost per sweater to $21.40. How many sweaters should TKC manufacture with postponement?</a:t>
          </a: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What is the expected profit from this policy?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1181100</xdr:colOff>
      <xdr:row>12</xdr:row>
      <xdr:rowOff>114300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0" y="381000"/>
          <a:ext cx="8772525" cy="1924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The Knitting Company (TKC) is planning production for its four sweater styles that are popular during Christmas. All four styles have demand that is normally distributed. The best-selling style has an expected demand of 30,000 and a standard deviation of 5,000. Each of the other three styles has an expected demand of 10,000 with a standard deviation of 4,000. Currently, all sweaters are produced before the start of the season. Production cost is $20 per sweater, and they are sold for a wholesale price of $35. Any unsold sweaters at the end of the season are discounted to $15, and they all sell at that price. It costs $2 to hold the sweater in inventory for the entire season if it does not sell.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e. Another option is to produce the popular style without postponement and the other three styles using postponement. What is the expected profit under this policy?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H35"/>
  <sheetViews>
    <sheetView tabSelected="1" zoomScale="75" workbookViewId="0">
      <selection activeCell="C33" sqref="C33"/>
    </sheetView>
  </sheetViews>
  <sheetFormatPr defaultColWidth="9.1796875" defaultRowHeight="20" x14ac:dyDescent="0.4"/>
  <cols>
    <col min="1" max="1" width="57.81640625" style="2" bestFit="1" customWidth="1"/>
    <col min="2" max="2" width="3.453125" style="2" customWidth="1"/>
    <col min="3" max="3" width="17.54296875" style="22" customWidth="1"/>
    <col min="4" max="6" width="17.54296875" style="2" customWidth="1"/>
    <col min="7" max="7" width="3.81640625" style="2" customWidth="1"/>
    <col min="8" max="8" width="19.26953125" style="2" customWidth="1"/>
    <col min="9" max="16384" width="9.1796875" style="2"/>
  </cols>
  <sheetData>
    <row r="1" spans="1:6" x14ac:dyDescent="0.4">
      <c r="A1" s="1" t="s">
        <v>27</v>
      </c>
      <c r="C1" s="3"/>
    </row>
    <row r="11" spans="1:6" x14ac:dyDescent="0.4">
      <c r="A11" s="4"/>
      <c r="B11" s="4"/>
      <c r="C11" s="5"/>
    </row>
    <row r="16" spans="1:6" ht="20.5" thickBot="1" x14ac:dyDescent="0.45">
      <c r="A16" s="6" t="s">
        <v>0</v>
      </c>
      <c r="B16" s="4"/>
      <c r="C16" s="7" t="s">
        <v>19</v>
      </c>
      <c r="D16" s="7" t="s">
        <v>16</v>
      </c>
      <c r="E16" s="7" t="s">
        <v>17</v>
      </c>
      <c r="F16" s="7" t="s">
        <v>18</v>
      </c>
    </row>
    <row r="17" spans="1:8" ht="20.5" x14ac:dyDescent="0.45">
      <c r="A17" s="8" t="s">
        <v>20</v>
      </c>
      <c r="B17" s="9"/>
      <c r="C17" s="10">
        <v>30000</v>
      </c>
      <c r="D17" s="11">
        <v>8000</v>
      </c>
      <c r="E17" s="11">
        <v>8000</v>
      </c>
      <c r="F17" s="11">
        <v>8000</v>
      </c>
    </row>
    <row r="18" spans="1:8" ht="24" x14ac:dyDescent="0.6">
      <c r="A18" s="12" t="s">
        <v>24</v>
      </c>
      <c r="B18" s="13"/>
      <c r="C18" s="14">
        <v>5000</v>
      </c>
      <c r="D18" s="15">
        <v>4000</v>
      </c>
      <c r="E18" s="15">
        <v>4000</v>
      </c>
      <c r="F18" s="15">
        <v>4000</v>
      </c>
    </row>
    <row r="19" spans="1:8" ht="20.5" x14ac:dyDescent="0.45">
      <c r="A19" s="12" t="s">
        <v>21</v>
      </c>
      <c r="B19" s="13"/>
      <c r="C19" s="16">
        <v>20</v>
      </c>
      <c r="D19" s="17">
        <v>20</v>
      </c>
      <c r="E19" s="17">
        <v>20</v>
      </c>
      <c r="F19" s="17">
        <v>20</v>
      </c>
    </row>
    <row r="20" spans="1:8" ht="20.5" x14ac:dyDescent="0.45">
      <c r="A20" s="12" t="s">
        <v>22</v>
      </c>
      <c r="B20" s="13"/>
      <c r="C20" s="16">
        <v>35</v>
      </c>
      <c r="D20" s="17">
        <v>35</v>
      </c>
      <c r="E20" s="17">
        <v>35</v>
      </c>
      <c r="F20" s="17">
        <v>35</v>
      </c>
    </row>
    <row r="21" spans="1:8" x14ac:dyDescent="0.4">
      <c r="A21" s="12" t="s">
        <v>5</v>
      </c>
      <c r="B21" s="13"/>
      <c r="C21" s="16">
        <v>15</v>
      </c>
      <c r="D21" s="17">
        <v>15</v>
      </c>
      <c r="E21" s="17">
        <v>15</v>
      </c>
      <c r="F21" s="17">
        <v>15</v>
      </c>
    </row>
    <row r="22" spans="1:8" ht="20.5" thickBot="1" x14ac:dyDescent="0.45">
      <c r="A22" s="18" t="s">
        <v>6</v>
      </c>
      <c r="B22" s="19"/>
      <c r="C22" s="20">
        <v>2</v>
      </c>
      <c r="D22" s="21">
        <v>2</v>
      </c>
      <c r="E22" s="21">
        <v>2</v>
      </c>
      <c r="F22" s="21">
        <v>2</v>
      </c>
    </row>
    <row r="23" spans="1:8" x14ac:dyDescent="0.4">
      <c r="D23" s="22"/>
      <c r="E23" s="22"/>
      <c r="F23" s="22"/>
    </row>
    <row r="24" spans="1:8" ht="20.5" thickBot="1" x14ac:dyDescent="0.45">
      <c r="A24" s="6"/>
      <c r="D24" s="22"/>
      <c r="E24" s="22"/>
      <c r="F24" s="22"/>
    </row>
    <row r="25" spans="1:8" ht="20.5" x14ac:dyDescent="0.45">
      <c r="A25" s="8" t="s">
        <v>23</v>
      </c>
      <c r="B25" s="9"/>
      <c r="C25" s="23">
        <f>C21-C22</f>
        <v>13</v>
      </c>
      <c r="D25" s="24">
        <f>D21-D22</f>
        <v>13</v>
      </c>
      <c r="E25" s="24">
        <f>E21-E22</f>
        <v>13</v>
      </c>
      <c r="F25" s="24">
        <f>F21-F22</f>
        <v>13</v>
      </c>
    </row>
    <row r="26" spans="1:8" ht="23.5" x14ac:dyDescent="0.6">
      <c r="A26" s="12" t="s">
        <v>25</v>
      </c>
      <c r="B26" s="13"/>
      <c r="C26" s="25">
        <f>C20-C19</f>
        <v>15</v>
      </c>
      <c r="D26" s="26">
        <f>D20-D19</f>
        <v>15</v>
      </c>
      <c r="E26" s="26">
        <f>E20-E19</f>
        <v>15</v>
      </c>
      <c r="F26" s="26">
        <f>F20-F19</f>
        <v>15</v>
      </c>
    </row>
    <row r="27" spans="1:8" ht="24" thickBot="1" x14ac:dyDescent="0.65">
      <c r="A27" s="18" t="s">
        <v>26</v>
      </c>
      <c r="B27" s="19"/>
      <c r="C27" s="27">
        <f>C19-C25</f>
        <v>7</v>
      </c>
      <c r="D27" s="28">
        <f>D19-D25</f>
        <v>7</v>
      </c>
      <c r="E27" s="28">
        <f>E19-E25</f>
        <v>7</v>
      </c>
      <c r="F27" s="28">
        <f>F19-F25</f>
        <v>7</v>
      </c>
    </row>
    <row r="28" spans="1:8" x14ac:dyDescent="0.4">
      <c r="D28" s="22"/>
      <c r="E28" s="22"/>
      <c r="F28" s="22"/>
    </row>
    <row r="29" spans="1:8" ht="20.5" thickBot="1" x14ac:dyDescent="0.45">
      <c r="A29" s="29" t="s">
        <v>3</v>
      </c>
      <c r="D29" s="22"/>
      <c r="E29" s="22"/>
      <c r="F29" s="22"/>
    </row>
    <row r="30" spans="1:8" ht="20.5" thickBot="1" x14ac:dyDescent="0.45">
      <c r="A30" s="30" t="s">
        <v>7</v>
      </c>
      <c r="B30" s="31"/>
      <c r="C30" s="32">
        <f>C26/(C26+C27)</f>
        <v>0.68181818181818177</v>
      </c>
      <c r="D30" s="33">
        <f>D26/(D26+D27)</f>
        <v>0.68181818181818177</v>
      </c>
      <c r="E30" s="33">
        <f>E26/(E26+E27)</f>
        <v>0.68181818181818177</v>
      </c>
      <c r="F30" s="33">
        <f>F26/(F26+F27)</f>
        <v>0.68181818181818177</v>
      </c>
      <c r="H30" s="7" t="s">
        <v>4</v>
      </c>
    </row>
    <row r="31" spans="1:8" x14ac:dyDescent="0.4">
      <c r="A31" s="34" t="s">
        <v>8</v>
      </c>
      <c r="B31" s="35"/>
      <c r="C31" s="36">
        <f>NORMINV(C30,C17,C18)</f>
        <v>32363.945604961336</v>
      </c>
      <c r="D31" s="37">
        <f>NORMINV(D30,D17,D18)</f>
        <v>9891.1564839690691</v>
      </c>
      <c r="E31" s="37">
        <f>NORMINV(E30,E17,E18)</f>
        <v>9891.1564839690691</v>
      </c>
      <c r="F31" s="37">
        <f>NORMINV(F30,F17,F18)</f>
        <v>9891.1564839690691</v>
      </c>
      <c r="H31" s="38">
        <f>F31+E31+D31+C31</f>
        <v>62037.415056868544</v>
      </c>
    </row>
    <row r="32" spans="1:8" x14ac:dyDescent="0.4">
      <c r="A32" s="34"/>
      <c r="B32" s="35"/>
      <c r="C32" s="39"/>
      <c r="D32" s="40"/>
      <c r="E32" s="40"/>
      <c r="F32" s="40"/>
      <c r="H32" s="40"/>
    </row>
    <row r="33" spans="1:8" x14ac:dyDescent="0.4">
      <c r="A33" s="34" t="s">
        <v>1</v>
      </c>
      <c r="B33" s="35"/>
      <c r="C33" s="41">
        <f>(C20-C25)*C17*NORMDIST((C31-C17)/C18,0,1,1)-(C20-C25)*C18*NORMDIST((C31-C17)/C18,0,1,0)-C31*C27*NORMDIST(C31,C17,C18,1)+C31*C26*(1-NORMDIST(C31,C17,C18,1))</f>
        <v>410756.84413633577</v>
      </c>
      <c r="D33" s="42">
        <f>(D20-D25)*D17*NORMDIST((D31-D17)/D18,0,1,1)-(D20-D25)*D18*NORMDIST((D31-D17)/D18,0,1,0)-D31*D27*NORMDIST(D31,D17,D18,1)+D31*D26*(1-NORMDIST(D31,D17,D18,1))</f>
        <v>88605.475309068555</v>
      </c>
      <c r="E33" s="42">
        <f>(E20-E25)*E17*NORMDIST((E31-E17)/E18,0,1,1)-(E20-E25)*E18*NORMDIST((E31-E17)/E18,0,1,0)-E31*E27*NORMDIST(E31,E17,E18,1)+E31*E26*(1-NORMDIST(E31,E17,E18,1))</f>
        <v>88605.475309068555</v>
      </c>
      <c r="F33" s="42">
        <f>(F20-F25)*F17*NORMDIST((F31-F17)/F18,0,1,1)-(F20-F25)*F18*NORMDIST((F31-F17)/F18,0,1,0)-F31*F27*NORMDIST(F31,F17,F18,1)+F31*F26*(1-NORMDIST(F31,F17,F18,1))</f>
        <v>88605.475309068555</v>
      </c>
      <c r="G33" s="43"/>
      <c r="H33" s="42">
        <f>F33+E33+D33+C33</f>
        <v>676573.27006354136</v>
      </c>
    </row>
    <row r="34" spans="1:8" x14ac:dyDescent="0.4">
      <c r="A34" s="34"/>
      <c r="B34" s="35"/>
      <c r="C34" s="39"/>
      <c r="D34" s="40"/>
      <c r="E34" s="40"/>
      <c r="F34" s="40"/>
      <c r="H34" s="40"/>
    </row>
    <row r="35" spans="1:8" ht="20.5" thickBot="1" x14ac:dyDescent="0.45">
      <c r="A35" s="18" t="s">
        <v>2</v>
      </c>
      <c r="B35" s="19"/>
      <c r="C35" s="44">
        <f>(C31-C17)*NORMDIST((C31-C17)/C18,0,1,1)+C18*NORMDIST((C31-C17)/C18,0,1,0)</f>
        <v>3395.5609062765616</v>
      </c>
      <c r="D35" s="45">
        <f>(D31-D17)*NORMDIST((D31-D17)/D18,0,1,1)+D18*NORMDIST((D31-D17)/D18,0,1,0)</f>
        <v>2716.4487250212487</v>
      </c>
      <c r="E35" s="45">
        <f>(E31-E17)*NORMDIST((E31-E17)/E18,0,1,1)+E18*NORMDIST((E31-E17)/E18,0,1,0)</f>
        <v>2716.4487250212487</v>
      </c>
      <c r="F35" s="45">
        <f>(F31-F17)*NORMDIST((F31-F17)/F18,0,1,1)+F18*NORMDIST((F31-F17)/F18,0,1,0)</f>
        <v>2716.4487250212487</v>
      </c>
      <c r="H35" s="45">
        <f>F35+E35+D35+C35</f>
        <v>11544.907081340309</v>
      </c>
    </row>
  </sheetData>
  <phoneticPr fontId="1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H37"/>
  <sheetViews>
    <sheetView zoomScale="75" workbookViewId="0">
      <selection activeCell="A28" sqref="A28"/>
    </sheetView>
  </sheetViews>
  <sheetFormatPr defaultColWidth="9.1796875" defaultRowHeight="20" x14ac:dyDescent="0.4"/>
  <cols>
    <col min="1" max="1" width="66" style="2" bestFit="1" customWidth="1"/>
    <col min="2" max="2" width="3.453125" style="2" customWidth="1"/>
    <col min="3" max="3" width="17.54296875" style="22" customWidth="1"/>
    <col min="4" max="6" width="17.54296875" style="2" customWidth="1"/>
    <col min="7" max="7" width="3.81640625" style="2" customWidth="1"/>
    <col min="8" max="8" width="19.26953125" style="2" customWidth="1"/>
    <col min="9" max="16384" width="9.1796875" style="2"/>
  </cols>
  <sheetData>
    <row r="1" spans="1:6" x14ac:dyDescent="0.4">
      <c r="A1" s="1" t="s">
        <v>27</v>
      </c>
      <c r="C1" s="3"/>
    </row>
    <row r="11" spans="1:6" x14ac:dyDescent="0.4">
      <c r="A11" s="4"/>
      <c r="B11" s="4"/>
      <c r="C11" s="5"/>
    </row>
    <row r="16" spans="1:6" ht="20.5" thickBot="1" x14ac:dyDescent="0.45">
      <c r="A16" s="6" t="s">
        <v>0</v>
      </c>
      <c r="B16" s="4"/>
      <c r="C16" s="7" t="s">
        <v>19</v>
      </c>
      <c r="D16" s="7" t="s">
        <v>16</v>
      </c>
      <c r="E16" s="7" t="s">
        <v>17</v>
      </c>
      <c r="F16" s="7" t="s">
        <v>18</v>
      </c>
    </row>
    <row r="17" spans="1:8" ht="20.5" x14ac:dyDescent="0.45">
      <c r="A17" s="8" t="s">
        <v>20</v>
      </c>
      <c r="B17" s="9"/>
      <c r="C17" s="11">
        <v>30000</v>
      </c>
      <c r="D17" s="11">
        <v>8000</v>
      </c>
      <c r="E17" s="11">
        <v>8000</v>
      </c>
      <c r="F17" s="11">
        <v>8000</v>
      </c>
    </row>
    <row r="18" spans="1:8" ht="24.5" thickBot="1" x14ac:dyDescent="0.65">
      <c r="A18" s="12" t="s">
        <v>24</v>
      </c>
      <c r="B18" s="13"/>
      <c r="C18" s="46">
        <v>5000</v>
      </c>
      <c r="D18" s="46">
        <v>4000</v>
      </c>
      <c r="E18" s="46">
        <v>4000</v>
      </c>
      <c r="F18" s="46">
        <v>4000</v>
      </c>
    </row>
    <row r="19" spans="1:8" x14ac:dyDescent="0.4">
      <c r="A19" s="12" t="s">
        <v>9</v>
      </c>
      <c r="B19" s="13"/>
      <c r="C19" s="15">
        <f>SUM(C17:F17)</f>
        <v>54000</v>
      </c>
      <c r="D19" s="47"/>
      <c r="E19" s="47"/>
      <c r="F19" s="47"/>
    </row>
    <row r="20" spans="1:8" x14ac:dyDescent="0.4">
      <c r="A20" s="12" t="s">
        <v>10</v>
      </c>
      <c r="B20" s="13"/>
      <c r="C20" s="15">
        <f>SQRT(SUMSQ(C18:F18))</f>
        <v>8544.0037453175319</v>
      </c>
      <c r="D20" s="47"/>
      <c r="E20" s="47"/>
      <c r="F20" s="47"/>
    </row>
    <row r="21" spans="1:8" ht="20.5" x14ac:dyDescent="0.45">
      <c r="A21" s="12" t="s">
        <v>21</v>
      </c>
      <c r="B21" s="13"/>
      <c r="C21" s="48">
        <v>21.4</v>
      </c>
      <c r="D21" s="49"/>
      <c r="E21" s="49"/>
      <c r="F21" s="49"/>
    </row>
    <row r="22" spans="1:8" ht="20.5" x14ac:dyDescent="0.45">
      <c r="A22" s="12" t="s">
        <v>22</v>
      </c>
      <c r="B22" s="13"/>
      <c r="C22" s="17">
        <v>35</v>
      </c>
      <c r="D22" s="49"/>
      <c r="E22" s="49"/>
      <c r="F22" s="49"/>
    </row>
    <row r="23" spans="1:8" x14ac:dyDescent="0.4">
      <c r="A23" s="12" t="s">
        <v>5</v>
      </c>
      <c r="B23" s="13"/>
      <c r="C23" s="17">
        <v>15</v>
      </c>
      <c r="D23" s="49"/>
      <c r="E23" s="49"/>
      <c r="F23" s="49"/>
    </row>
    <row r="24" spans="1:8" ht="20.5" thickBot="1" x14ac:dyDescent="0.45">
      <c r="A24" s="18" t="s">
        <v>28</v>
      </c>
      <c r="B24" s="19"/>
      <c r="C24" s="21">
        <v>2</v>
      </c>
      <c r="D24" s="49"/>
      <c r="E24" s="49"/>
      <c r="F24" s="49"/>
    </row>
    <row r="25" spans="1:8" x14ac:dyDescent="0.4">
      <c r="D25" s="22"/>
      <c r="E25" s="22"/>
      <c r="F25" s="22"/>
    </row>
    <row r="26" spans="1:8" ht="20.5" thickBot="1" x14ac:dyDescent="0.45">
      <c r="A26" s="6"/>
      <c r="D26" s="50"/>
      <c r="E26" s="50"/>
      <c r="F26" s="50"/>
    </row>
    <row r="27" spans="1:8" ht="20.5" x14ac:dyDescent="0.45">
      <c r="A27" s="8" t="s">
        <v>23</v>
      </c>
      <c r="B27" s="9"/>
      <c r="C27" s="23">
        <f>C23-C24</f>
        <v>13</v>
      </c>
      <c r="D27" s="51"/>
      <c r="E27" s="51"/>
      <c r="F27" s="51"/>
    </row>
    <row r="28" spans="1:8" ht="23.5" x14ac:dyDescent="0.6">
      <c r="A28" s="12" t="s">
        <v>25</v>
      </c>
      <c r="B28" s="13"/>
      <c r="C28" s="25">
        <f>C22-C21</f>
        <v>13.600000000000001</v>
      </c>
      <c r="D28" s="51"/>
      <c r="E28" s="51"/>
      <c r="F28" s="51"/>
    </row>
    <row r="29" spans="1:8" ht="24" thickBot="1" x14ac:dyDescent="0.65">
      <c r="A29" s="18" t="s">
        <v>26</v>
      </c>
      <c r="B29" s="19"/>
      <c r="C29" s="27">
        <f>C21-C27</f>
        <v>8.3999999999999986</v>
      </c>
      <c r="D29" s="51"/>
      <c r="E29" s="51"/>
      <c r="F29" s="51"/>
    </row>
    <row r="30" spans="1:8" x14ac:dyDescent="0.4">
      <c r="D30" s="22"/>
      <c r="E30" s="22"/>
      <c r="F30" s="22"/>
    </row>
    <row r="31" spans="1:8" ht="20.5" thickBot="1" x14ac:dyDescent="0.45">
      <c r="A31" s="29" t="s">
        <v>3</v>
      </c>
      <c r="D31" s="22"/>
      <c r="E31" s="22"/>
      <c r="F31" s="22"/>
    </row>
    <row r="32" spans="1:8" ht="20.5" x14ac:dyDescent="0.45">
      <c r="A32" s="30" t="s">
        <v>29</v>
      </c>
      <c r="B32" s="31"/>
      <c r="C32" s="32">
        <f>C28/(C28+C29)</f>
        <v>0.61818181818181828</v>
      </c>
      <c r="D32" s="52"/>
      <c r="E32" s="52"/>
      <c r="F32" s="52"/>
      <c r="G32" s="13"/>
      <c r="H32" s="53"/>
    </row>
    <row r="33" spans="1:8" x14ac:dyDescent="0.4">
      <c r="A33" s="34" t="s">
        <v>12</v>
      </c>
      <c r="B33" s="35"/>
      <c r="C33" s="36">
        <f>NORMINV(C32,C19,C20)</f>
        <v>56569.259288539011</v>
      </c>
      <c r="D33" s="47"/>
      <c r="E33" s="47"/>
      <c r="F33" s="47"/>
      <c r="G33" s="13"/>
      <c r="H33" s="47"/>
    </row>
    <row r="34" spans="1:8" x14ac:dyDescent="0.4">
      <c r="A34" s="34"/>
      <c r="B34" s="35"/>
      <c r="C34" s="39"/>
      <c r="D34" s="13"/>
      <c r="E34" s="13"/>
      <c r="F34" s="13"/>
      <c r="G34" s="13"/>
      <c r="H34" s="13"/>
    </row>
    <row r="35" spans="1:8" x14ac:dyDescent="0.4">
      <c r="A35" s="34" t="s">
        <v>13</v>
      </c>
      <c r="B35" s="35"/>
      <c r="C35" s="41">
        <f>(C22-C27)*C19*NORMDIST((C33-C19)/C20,0,1,1)-(C22-C27)*C20*NORMDIST((C33-C19)/C20,0,1,0)-C33*C29*NORMDIST(C33,C19,C20,1)+C33*C28*(1-NORMDIST(C33,C19,C20,1))</f>
        <v>662726.52944168914</v>
      </c>
      <c r="D35" s="49"/>
      <c r="E35" s="49"/>
      <c r="F35" s="49"/>
      <c r="G35" s="54"/>
      <c r="H35" s="49"/>
    </row>
    <row r="36" spans="1:8" x14ac:dyDescent="0.4">
      <c r="A36" s="34"/>
      <c r="B36" s="35"/>
      <c r="C36" s="39"/>
      <c r="D36" s="13"/>
      <c r="E36" s="13"/>
      <c r="F36" s="13"/>
      <c r="G36" s="13"/>
      <c r="H36" s="13"/>
    </row>
    <row r="37" spans="1:8" ht="20.5" thickBot="1" x14ac:dyDescent="0.45">
      <c r="A37" s="18" t="s">
        <v>11</v>
      </c>
      <c r="B37" s="19"/>
      <c r="C37" s="44">
        <f>(C33-C19)*NORMDIST((C33-C19)/C20,0,1,1)+C20*NORMDIST((C33-C19)/C20,0,1,0)</f>
        <v>4846.1544037473413</v>
      </c>
      <c r="D37" s="47"/>
      <c r="E37" s="47"/>
      <c r="F37" s="47"/>
      <c r="G37" s="13"/>
      <c r="H37" s="47"/>
    </row>
  </sheetData>
  <phoneticPr fontId="1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G37"/>
  <sheetViews>
    <sheetView zoomScale="75" workbookViewId="0">
      <selection activeCell="A28" sqref="A28"/>
    </sheetView>
  </sheetViews>
  <sheetFormatPr defaultColWidth="9.1796875" defaultRowHeight="20" x14ac:dyDescent="0.4"/>
  <cols>
    <col min="1" max="1" width="57.81640625" style="2" bestFit="1" customWidth="1"/>
    <col min="2" max="2" width="3.453125" style="2" customWidth="1"/>
    <col min="3" max="3" width="17.54296875" style="22" customWidth="1"/>
    <col min="4" max="6" width="17.54296875" style="2" customWidth="1"/>
    <col min="7" max="7" width="3.81640625" style="2" customWidth="1"/>
    <col min="8" max="8" width="19.26953125" style="2" customWidth="1"/>
    <col min="9" max="16384" width="9.1796875" style="2"/>
  </cols>
  <sheetData>
    <row r="1" spans="1:6" x14ac:dyDescent="0.4">
      <c r="A1" s="1" t="s">
        <v>27</v>
      </c>
      <c r="C1" s="3"/>
    </row>
    <row r="11" spans="1:6" x14ac:dyDescent="0.4">
      <c r="A11" s="4"/>
      <c r="B11" s="4"/>
      <c r="C11" s="5"/>
    </row>
    <row r="16" spans="1:6" ht="20.5" thickBot="1" x14ac:dyDescent="0.45">
      <c r="A16" s="6" t="s">
        <v>0</v>
      </c>
      <c r="B16" s="4"/>
      <c r="C16" s="7" t="s">
        <v>19</v>
      </c>
      <c r="D16" s="7" t="s">
        <v>16</v>
      </c>
      <c r="E16" s="7" t="s">
        <v>17</v>
      </c>
      <c r="F16" s="7" t="s">
        <v>18</v>
      </c>
    </row>
    <row r="17" spans="1:6" ht="20.5" x14ac:dyDescent="0.45">
      <c r="A17" s="8" t="s">
        <v>20</v>
      </c>
      <c r="B17" s="9"/>
      <c r="C17" s="10">
        <v>30000</v>
      </c>
      <c r="D17" s="11">
        <v>8000</v>
      </c>
      <c r="E17" s="11">
        <v>8000</v>
      </c>
      <c r="F17" s="11">
        <v>8000</v>
      </c>
    </row>
    <row r="18" spans="1:6" ht="24.5" thickBot="1" x14ac:dyDescent="0.65">
      <c r="A18" s="12" t="s">
        <v>24</v>
      </c>
      <c r="B18" s="13"/>
      <c r="C18" s="14">
        <v>5000</v>
      </c>
      <c r="D18" s="46">
        <v>4000</v>
      </c>
      <c r="E18" s="46">
        <v>4000</v>
      </c>
      <c r="F18" s="46">
        <v>4000</v>
      </c>
    </row>
    <row r="19" spans="1:6" x14ac:dyDescent="0.4">
      <c r="A19" s="12" t="s">
        <v>14</v>
      </c>
      <c r="B19" s="13"/>
      <c r="C19" s="14"/>
      <c r="D19" s="15">
        <f>SUM(D17:F17)</f>
        <v>24000</v>
      </c>
      <c r="E19" s="15"/>
      <c r="F19" s="15"/>
    </row>
    <row r="20" spans="1:6" x14ac:dyDescent="0.4">
      <c r="A20" s="12" t="s">
        <v>15</v>
      </c>
      <c r="B20" s="13"/>
      <c r="C20" s="14"/>
      <c r="D20" s="15">
        <f>SQRT(SUMSQ(D18:F18))</f>
        <v>6928.2032302755088</v>
      </c>
      <c r="E20" s="15"/>
      <c r="F20" s="15"/>
    </row>
    <row r="21" spans="1:6" ht="20.5" x14ac:dyDescent="0.45">
      <c r="A21" s="12" t="s">
        <v>21</v>
      </c>
      <c r="B21" s="13"/>
      <c r="C21" s="16">
        <v>20</v>
      </c>
      <c r="D21" s="48">
        <v>21.4</v>
      </c>
      <c r="E21" s="17"/>
      <c r="F21" s="17"/>
    </row>
    <row r="22" spans="1:6" ht="20.5" x14ac:dyDescent="0.45">
      <c r="A22" s="12" t="s">
        <v>22</v>
      </c>
      <c r="B22" s="13"/>
      <c r="C22" s="16">
        <v>35</v>
      </c>
      <c r="D22" s="17">
        <v>35</v>
      </c>
      <c r="E22" s="17"/>
      <c r="F22" s="17"/>
    </row>
    <row r="23" spans="1:6" x14ac:dyDescent="0.4">
      <c r="A23" s="12" t="s">
        <v>5</v>
      </c>
      <c r="B23" s="13"/>
      <c r="C23" s="16">
        <v>15</v>
      </c>
      <c r="D23" s="17">
        <v>15</v>
      </c>
      <c r="E23" s="17"/>
      <c r="F23" s="17"/>
    </row>
    <row r="24" spans="1:6" ht="20.5" thickBot="1" x14ac:dyDescent="0.45">
      <c r="A24" s="18" t="s">
        <v>28</v>
      </c>
      <c r="B24" s="19"/>
      <c r="C24" s="20">
        <v>2</v>
      </c>
      <c r="D24" s="21">
        <v>2</v>
      </c>
      <c r="E24" s="21"/>
      <c r="F24" s="21"/>
    </row>
    <row r="25" spans="1:6" x14ac:dyDescent="0.4">
      <c r="D25" s="22"/>
      <c r="E25" s="22"/>
      <c r="F25" s="22"/>
    </row>
    <row r="26" spans="1:6" ht="20.5" thickBot="1" x14ac:dyDescent="0.45">
      <c r="A26" s="6"/>
      <c r="D26" s="22"/>
      <c r="E26" s="22"/>
      <c r="F26" s="22"/>
    </row>
    <row r="27" spans="1:6" ht="20.5" x14ac:dyDescent="0.45">
      <c r="A27" s="8" t="s">
        <v>23</v>
      </c>
      <c r="B27" s="9"/>
      <c r="C27" s="23">
        <f>C23-C24</f>
        <v>13</v>
      </c>
      <c r="D27" s="55">
        <f>D23-D24</f>
        <v>13</v>
      </c>
      <c r="E27" s="49"/>
      <c r="F27" s="49"/>
    </row>
    <row r="28" spans="1:6" ht="23.5" x14ac:dyDescent="0.6">
      <c r="A28" s="12" t="s">
        <v>25</v>
      </c>
      <c r="B28" s="13"/>
      <c r="C28" s="25">
        <f>C22-C21</f>
        <v>15</v>
      </c>
      <c r="D28" s="56">
        <f>D22-D21</f>
        <v>13.600000000000001</v>
      </c>
      <c r="E28" s="49"/>
      <c r="F28" s="49"/>
    </row>
    <row r="29" spans="1:6" ht="24" thickBot="1" x14ac:dyDescent="0.65">
      <c r="A29" s="18" t="s">
        <v>26</v>
      </c>
      <c r="B29" s="19"/>
      <c r="C29" s="27">
        <f>C21-C27</f>
        <v>7</v>
      </c>
      <c r="D29" s="57">
        <f>D21-D27</f>
        <v>8.3999999999999986</v>
      </c>
      <c r="E29" s="49"/>
      <c r="F29" s="49"/>
    </row>
    <row r="30" spans="1:6" x14ac:dyDescent="0.4">
      <c r="D30" s="22"/>
      <c r="E30" s="52"/>
      <c r="F30" s="52"/>
    </row>
    <row r="31" spans="1:6" ht="20.5" thickBot="1" x14ac:dyDescent="0.45">
      <c r="A31" s="29" t="s">
        <v>3</v>
      </c>
      <c r="D31" s="22"/>
      <c r="E31" s="52"/>
      <c r="F31" s="52"/>
    </row>
    <row r="32" spans="1:6" ht="21" thickBot="1" x14ac:dyDescent="0.5">
      <c r="A32" s="30" t="s">
        <v>29</v>
      </c>
      <c r="B32" s="31"/>
      <c r="C32" s="32">
        <f>C28/(C28+C29)</f>
        <v>0.68181818181818177</v>
      </c>
      <c r="D32" s="58">
        <f>D28/(D28+D29)</f>
        <v>0.61818181818181828</v>
      </c>
      <c r="E32" s="59" t="s">
        <v>4</v>
      </c>
      <c r="F32" s="52"/>
    </row>
    <row r="33" spans="1:7" x14ac:dyDescent="0.4">
      <c r="A33" s="34" t="s">
        <v>8</v>
      </c>
      <c r="B33" s="35"/>
      <c r="C33" s="36">
        <f>NORMINV(C32,C17,C18)</f>
        <v>32363.945604961336</v>
      </c>
      <c r="D33" s="60">
        <f>NORMINV(D32,D19,D20)</f>
        <v>26083.373443279055</v>
      </c>
      <c r="E33" s="37">
        <f>SUM(C33:D33)</f>
        <v>58447.319048240388</v>
      </c>
      <c r="F33" s="47"/>
    </row>
    <row r="34" spans="1:7" x14ac:dyDescent="0.4">
      <c r="A34" s="34"/>
      <c r="B34" s="35"/>
      <c r="C34" s="39"/>
      <c r="D34" s="34"/>
      <c r="E34" s="40"/>
      <c r="F34" s="13"/>
    </row>
    <row r="35" spans="1:7" x14ac:dyDescent="0.4">
      <c r="A35" s="34" t="s">
        <v>1</v>
      </c>
      <c r="B35" s="35"/>
      <c r="C35" s="41">
        <f>(C22-C27)*C17*NORMDIST((C33-C17)/C18,0,1,1)-(C22-C27)*C18*NORMDIST((C33-C17)/C18,0,1,0)-C33*C29*NORMDIST(C33,C17,C18,1)+C33*C28*(1-NORMDIST(C33,C17,C18,1))</f>
        <v>410756.84413633577</v>
      </c>
      <c r="D35" s="61">
        <f>(D22-D27)*D19*NORMDIST((D33-D19)/D20,0,1,1)-(D22-D27)*D20*NORMDIST((D33-D19)/D20,0,1,0)-D33*D29*NORMDIST(D33,D19,D20,1)+D33*D28*(1-NORMDIST(D33,D19,D20,1))</f>
        <v>268281.06828496105</v>
      </c>
      <c r="E35" s="37">
        <f>SUM(C35:D35)</f>
        <v>679037.91242129682</v>
      </c>
      <c r="F35" s="49"/>
      <c r="G35" s="43"/>
    </row>
    <row r="36" spans="1:7" x14ac:dyDescent="0.4">
      <c r="A36" s="34"/>
      <c r="B36" s="35"/>
      <c r="C36" s="39"/>
      <c r="D36" s="34"/>
      <c r="E36" s="40"/>
      <c r="F36" s="13"/>
    </row>
    <row r="37" spans="1:7" ht="20.5" thickBot="1" x14ac:dyDescent="0.45">
      <c r="A37" s="18" t="s">
        <v>2</v>
      </c>
      <c r="B37" s="19"/>
      <c r="C37" s="44">
        <f>(C33-C17)*NORMDIST((C33-C17)/C18,0,1,1)+C18*NORMDIST((C33-C17)/C18,0,1,0)</f>
        <v>3395.5609062765616</v>
      </c>
      <c r="D37" s="62">
        <f>(D33-D17)*NORMDIST((D33-D17)/D18,0,1,1)+D18*NORMDIST((D33-D17)/D18,0,1,0)</f>
        <v>18083.37595031497</v>
      </c>
      <c r="E37" s="45">
        <f>SUM(C37:D37)</f>
        <v>21478.936856591532</v>
      </c>
      <c r="F37" s="47"/>
    </row>
  </sheetData>
  <phoneticPr fontId="1" type="noConversion"/>
  <printOptions gridLines="1" gridLinesSet="0"/>
  <pageMargins left="0.75" right="0.75" top="0.5" bottom="1" header="0.5" footer="0.5"/>
  <pageSetup paperSize="9" scale="92" orientation="portrait" horizontalDpi="300" verticalDpi="300" r:id="rId1"/>
  <headerFooter alignWithMargins="0">
    <oddFooter>&amp;LCR - &amp;D &amp;T&amp;CPage &amp;P&amp;R&amp;F  - &amp;A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13.13 a,b,c</vt:lpstr>
      <vt:lpstr>13.13 d</vt:lpstr>
      <vt:lpstr>13.13 e</vt:lpstr>
      <vt:lpstr>'13.13 a,b,c'!Print_Area</vt:lpstr>
      <vt:lpstr>'13.13 d'!Print_Area</vt:lpstr>
      <vt:lpstr>'13.13 e'!Print_Area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13 Problem 13</dc:subject>
  <dc:creator>Jay Mabe</dc:creator>
  <cp:lastModifiedBy>Sunil Chopra</cp:lastModifiedBy>
  <cp:lastPrinted>2000-04-09T01:57:08Z</cp:lastPrinted>
  <dcterms:created xsi:type="dcterms:W3CDTF">2000-04-05T21:10:36Z</dcterms:created>
  <dcterms:modified xsi:type="dcterms:W3CDTF">2017-10-17T19:25:12Z</dcterms:modified>
</cp:coreProperties>
</file>